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7" i="1" l="1"/>
  <c r="H18" i="1"/>
  <c r="K18" i="1" s="1"/>
  <c r="H19" i="1"/>
  <c r="H16" i="1"/>
  <c r="H15" i="1"/>
  <c r="H14" i="1"/>
  <c r="I18" i="1"/>
  <c r="J18" i="1"/>
  <c r="L18" i="1"/>
  <c r="M18" i="1"/>
  <c r="O18" i="1"/>
  <c r="P18" i="1"/>
  <c r="R18" i="1"/>
  <c r="S18" i="1"/>
  <c r="C18" i="1"/>
  <c r="D18" i="1"/>
  <c r="I17" i="1"/>
  <c r="J17" i="1"/>
  <c r="K17" i="1"/>
  <c r="L17" i="1"/>
  <c r="M17" i="1"/>
  <c r="N17" i="1"/>
  <c r="O17" i="1"/>
  <c r="P17" i="1"/>
  <c r="Q17" i="1"/>
  <c r="R17" i="1"/>
  <c r="S17" i="1"/>
  <c r="T17" i="1"/>
  <c r="C17" i="1"/>
  <c r="D17" i="1"/>
  <c r="E17" i="1"/>
  <c r="S15" i="1"/>
  <c r="S16" i="1"/>
  <c r="S19" i="1"/>
  <c r="R15" i="1"/>
  <c r="R16" i="1"/>
  <c r="R19" i="1"/>
  <c r="S14" i="1"/>
  <c r="R14" i="1"/>
  <c r="P15" i="1"/>
  <c r="P16" i="1"/>
  <c r="P19" i="1"/>
  <c r="O15" i="1"/>
  <c r="O16" i="1"/>
  <c r="O19" i="1"/>
  <c r="P14" i="1"/>
  <c r="O14" i="1"/>
  <c r="M15" i="1"/>
  <c r="M16" i="1"/>
  <c r="M19" i="1"/>
  <c r="L15" i="1"/>
  <c r="L16" i="1"/>
  <c r="L19" i="1"/>
  <c r="M14" i="1"/>
  <c r="L14" i="1"/>
  <c r="J19" i="1"/>
  <c r="J15" i="1"/>
  <c r="J16" i="1"/>
  <c r="I15" i="1"/>
  <c r="I16" i="1"/>
  <c r="I19" i="1"/>
  <c r="J14" i="1"/>
  <c r="I14" i="1"/>
  <c r="T18" i="1" l="1"/>
  <c r="N18" i="1"/>
  <c r="E18" i="1"/>
  <c r="Q18" i="1"/>
  <c r="D16" i="1"/>
  <c r="C16" i="1"/>
  <c r="T14" i="1" l="1"/>
  <c r="Q14" i="1"/>
  <c r="N14" i="1"/>
  <c r="K14" i="1"/>
  <c r="E16" i="1"/>
  <c r="T16" i="1"/>
  <c r="Q16" i="1"/>
  <c r="N16" i="1"/>
  <c r="K16" i="1"/>
  <c r="K19" i="1"/>
  <c r="T19" i="1"/>
  <c r="Q19" i="1"/>
  <c r="N19" i="1"/>
  <c r="N15" i="1"/>
  <c r="K15" i="1"/>
  <c r="T15" i="1"/>
  <c r="Q15" i="1"/>
  <c r="J20" i="1"/>
  <c r="L20" i="1"/>
  <c r="M20" i="1"/>
  <c r="O20" i="1"/>
  <c r="P20" i="1"/>
  <c r="R20" i="1"/>
  <c r="S20" i="1"/>
  <c r="I20" i="1"/>
  <c r="T20" i="1" l="1"/>
  <c r="K20" i="1"/>
  <c r="Q20" i="1"/>
  <c r="N20" i="1"/>
  <c r="H20" i="1"/>
  <c r="G20" i="1"/>
  <c r="F20" i="1"/>
  <c r="E19" i="1" l="1"/>
  <c r="D19" i="1"/>
  <c r="C19" i="1"/>
  <c r="E14" i="1" l="1"/>
  <c r="D14" i="1"/>
  <c r="E15" i="1"/>
  <c r="D15" i="1"/>
  <c r="C15" i="1"/>
  <c r="C14" i="1" l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<sst xmlns="http://schemas.openxmlformats.org/spreadsheetml/2006/main" count="76" uniqueCount="59">
  <si>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</si>
  <si>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</si>
  <si>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</si>
  <si>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</si>
  <si>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</si>
  <si>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</si>
  <si>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</si>
  <si>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</si>
  <si>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</si>
  <si>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</si>
  <si>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</si>
  <si>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</si>
  <si>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</si>
  <si>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</si>
  <si>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</si>
  <si>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</si>
  <si>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</si>
  <si>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</si>
  <si>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</si>
  <si>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</si>
  <si>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</si>
  <si>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</si>
  <si>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</si>
  <si>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</si>
  <si>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</si>
  <si>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</si>
  <si>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</si>
  <si>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</si>
  <si>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</si>
  <si>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</si>
  <si>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</si>
  <si>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</si>
  <si>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</si>
  <si>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</si>
  <si>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</si>
  <si>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</si>
  <si>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</si>
  <si>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ЖЕЛЕ З МОЛОКА З КАКАО</t>
  </si>
  <si>
    <t>Молоко 2,5%</t>
  </si>
  <si>
    <t>Ванільний цукор</t>
  </si>
  <si>
    <t>Желатин</t>
  </si>
  <si>
    <t>МП Л</t>
  </si>
  <si>
    <t>Какао порошок</t>
  </si>
  <si>
    <t>115 г ± 3 %</t>
  </si>
  <si>
    <t>120 г ± 3 %</t>
  </si>
  <si>
    <t>160 г ± 3 %</t>
  </si>
  <si>
    <t>Подають порційними шматками при температурі не вище 14 º С.</t>
  </si>
  <si>
    <t>Какао змішують з цукром (крім вікової групи 1-3 роки), додають гаряче молоко (20мл) і розтирають все до однорідної маси. В гаряче молоко вводять підготовлене какао, ванільний цукор, а потім підготовлений желатин. Безперервно помішуючи, доводять до кипіння. Розливають в підготовлені ємності та охолоджують за температури 0-8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</si>
  <si>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желе, нарізане порційними шматками.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</si>
  <si>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свтло-кавовий.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</si>
  <si>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зі смаком молока з какао.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</si>
  <si>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пружна.</t>
    </r>
  </si>
  <si>
    <t xml:space="preserve">Рецептура №  344
«Сборник  рецептур блюд (технологических карт) для питания школьников» 
Видання 1987 р.
</t>
  </si>
  <si>
    <t>Однорідна рідина без осаду; колір білий зі злегка жовтуватим відтінком; смак і запах, властиві свіжому молоку.</t>
  </si>
  <si>
    <t>Солодкий, без сторонніх присмаків і ароматів; сипучий без грудочок; білий з блиском; розчинність у рідині повна</t>
  </si>
  <si>
    <t>Кристали білого кольору, сухі без сторонніх включень, легко розчинні у воді. Смак солодкий з гірчинкою. Аромат ванільний, добре виражений.</t>
  </si>
  <si>
    <t>Прозора безбарвна рідина, без присмаків і запаху,  не містить видимих домішок</t>
  </si>
  <si>
    <t>Порошок від світло – коричневого до темно – коричневого кольору, без сторонніх присмаків та запахів.</t>
  </si>
  <si>
    <t xml:space="preserve">Дрібні пластинки, гранули або порошок. Колір від безкольорного (прозорий) до жовтого. Сипучий.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</si>
</sst>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tabSelected="1" view="pageLayout" topLeftCell="A10" zoomScale="70" zoomScaleNormal="100" zoomScalePageLayoutView="70" workbookViewId="0">
      <selection activeCell="J36" sqref="J36"/>
    </sheetView>
  </sheetViews>
  <sheetFormatPr defaultRowHeight="14.4" x14ac:dyDescent="0.3"/>
  <cols>
    <col min="1" max="1" width="4.5546875" customWidth="1"/>
    <col min="2" max="2" width="11.6640625" customWidth="1"/>
    <col min="3" max="3" width="5.6640625" customWidth="1"/>
    <col min="4" max="4" width="5.5546875" customWidth="1"/>
    <col min="5" max="8" width="5.6640625" customWidth="1"/>
    <col min="9" max="9" width="5.5546875" customWidth="1"/>
    <col min="10" max="12" width="5.6640625" customWidth="1"/>
    <col min="13" max="13" width="5.5546875" customWidth="1"/>
    <col min="14" max="14" width="5.6640625" customWidth="1"/>
    <col min="15" max="18" width="5.5546875" customWidth="1"/>
    <col min="19" max="19" width="5.6640625" customWidth="1"/>
    <col min="20" max="20" width="5.5546875" customWidth="1"/>
    <col min="21" max="21" width="24.33203125" customWidth="1"/>
    <col min="22" max="22" width="10.88671875" customWidth="1"/>
    <col min="23" max="23" width="12" customWidth="1"/>
    <col min="24" max="24" width="11" customWidth="1"/>
  </cols>
  <sheetData>
    <row r="1" spans="1:29" x14ac:dyDescent="0.3">
      <c r="A1" s="2"/>
      <c r="B1" s="57" t="s">
        <v>52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6"/>
      <c r="Q1" s="50" t="s">
        <v>18</v>
      </c>
      <c r="R1" s="50"/>
      <c r="S1" s="50"/>
      <c r="T1" s="50"/>
      <c r="U1" s="50"/>
    </row>
    <row r="2" spans="1:29" x14ac:dyDescent="0.3">
      <c r="A2" s="2"/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6"/>
      <c r="Q2" s="50" t="s">
        <v>19</v>
      </c>
      <c r="R2" s="50"/>
      <c r="S2" s="50"/>
      <c r="T2" s="50"/>
      <c r="U2" s="50"/>
    </row>
    <row r="3" spans="1:29" x14ac:dyDescent="0.3">
      <c r="A3" s="2"/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6"/>
      <c r="Q3" s="50" t="s">
        <v>20</v>
      </c>
      <c r="R3" s="50"/>
      <c r="S3" s="50"/>
      <c r="T3" s="50"/>
      <c r="U3" s="50"/>
    </row>
    <row r="4" spans="1:29" x14ac:dyDescent="0.3">
      <c r="A4" s="2"/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6"/>
      <c r="Q4" s="50" t="s">
        <v>21</v>
      </c>
      <c r="R4" s="50"/>
      <c r="S4" s="50"/>
      <c r="T4" s="50"/>
      <c r="U4" s="50"/>
    </row>
    <row r="5" spans="1:29" x14ac:dyDescent="0.3">
      <c r="A5" s="2"/>
      <c r="B5" s="58"/>
      <c r="C5" s="58"/>
      <c r="D5" s="58"/>
      <c r="E5" s="58"/>
      <c r="F5" s="58"/>
      <c r="G5" s="58"/>
      <c r="H5" s="58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52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x14ac:dyDescent="0.3">
      <c r="A7" s="53" t="s">
        <v>37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61" t="s">
        <v>0</v>
      </c>
      <c r="B9" s="60" t="s">
        <v>14</v>
      </c>
      <c r="C9" s="60" t="s">
        <v>1</v>
      </c>
      <c r="D9" s="60"/>
      <c r="E9" s="60"/>
      <c r="F9" s="60"/>
      <c r="G9" s="60"/>
      <c r="H9" s="60"/>
      <c r="I9" s="60" t="s">
        <v>2</v>
      </c>
      <c r="J9" s="60"/>
      <c r="K9" s="60"/>
      <c r="L9" s="60"/>
      <c r="M9" s="60"/>
      <c r="N9" s="60"/>
      <c r="O9" s="60"/>
      <c r="P9" s="60"/>
      <c r="Q9" s="60"/>
      <c r="R9" s="65" t="s">
        <v>13</v>
      </c>
      <c r="S9" s="65"/>
      <c r="T9" s="65"/>
      <c r="U9" s="65" t="s">
        <v>3</v>
      </c>
      <c r="V9" s="54" t="s">
        <v>15</v>
      </c>
      <c r="W9" s="49" t="s">
        <v>26</v>
      </c>
      <c r="X9" s="49" t="s">
        <v>36</v>
      </c>
    </row>
    <row r="10" spans="1:29" ht="15.75" customHeight="1" x14ac:dyDescent="0.3">
      <c r="A10" s="62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5"/>
      <c r="S10" s="65"/>
      <c r="T10" s="65"/>
      <c r="U10" s="65"/>
      <c r="V10" s="55"/>
      <c r="W10" s="49"/>
      <c r="X10" s="49"/>
    </row>
    <row r="11" spans="1:29" ht="33.75" customHeight="1" x14ac:dyDescent="0.3">
      <c r="A11" s="62"/>
      <c r="B11" s="60"/>
      <c r="C11" s="51" t="s">
        <v>8</v>
      </c>
      <c r="D11" s="51"/>
      <c r="E11" s="51"/>
      <c r="F11" s="51" t="s">
        <v>9</v>
      </c>
      <c r="G11" s="51"/>
      <c r="H11" s="51"/>
      <c r="I11" s="51" t="s">
        <v>10</v>
      </c>
      <c r="J11" s="51"/>
      <c r="K11" s="51"/>
      <c r="L11" s="51" t="s">
        <v>11</v>
      </c>
      <c r="M11" s="51"/>
      <c r="N11" s="51"/>
      <c r="O11" s="51" t="s">
        <v>12</v>
      </c>
      <c r="P11" s="51"/>
      <c r="Q11" s="51"/>
      <c r="R11" s="65"/>
      <c r="S11" s="65"/>
      <c r="T11" s="65"/>
      <c r="U11" s="65"/>
      <c r="V11" s="55"/>
      <c r="W11" s="49"/>
      <c r="X11" s="49"/>
    </row>
    <row r="12" spans="1:29" x14ac:dyDescent="0.3">
      <c r="A12" s="62"/>
      <c r="B12" s="60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56"/>
      <c r="W12" s="49"/>
      <c r="X12" s="49"/>
    </row>
    <row r="13" spans="1:29" ht="30.75" customHeight="1" x14ac:dyDescent="0.3">
      <c r="A13" s="63"/>
      <c r="B13" s="60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65"/>
      <c r="V13" s="10" t="s">
        <v>16</v>
      </c>
      <c r="W13" s="10" t="s">
        <v>16</v>
      </c>
      <c r="X13" s="10" t="s">
        <v>16</v>
      </c>
      <c r="Z13" s="36" t="s">
        <v>32</v>
      </c>
      <c r="AA13" s="36" t="s">
        <v>33</v>
      </c>
      <c r="AB13" s="36" t="s">
        <v>34</v>
      </c>
      <c r="AC13" s="36" t="s">
        <v>35</v>
      </c>
    </row>
    <row r="14" spans="1:29" ht="54.75" customHeight="1" x14ac:dyDescent="0.3">
      <c r="A14" s="5" t="s">
        <v>41</v>
      </c>
      <c r="B14" s="19" t="s">
        <v>38</v>
      </c>
      <c r="C14" s="22">
        <f t="shared" ref="C14" si="0">(F14*100)/(100-V14)</f>
        <v>93.6</v>
      </c>
      <c r="D14" s="14">
        <f t="shared" ref="D14" si="1">(G14*100)/(100-V14)</f>
        <v>93.6</v>
      </c>
      <c r="E14" s="14">
        <f t="shared" ref="E14" si="2">(H14*100)/(100-V14)</f>
        <v>124.8</v>
      </c>
      <c r="F14" s="37">
        <v>93.6</v>
      </c>
      <c r="G14" s="37">
        <v>93.6</v>
      </c>
      <c r="H14" s="37">
        <f t="shared" ref="H14:H19" si="3">G14/0.75</f>
        <v>124.8</v>
      </c>
      <c r="I14" s="20">
        <f>Z14/100*F14</f>
        <v>2.6395199999999996</v>
      </c>
      <c r="J14" s="20">
        <f>Z14/100*G14</f>
        <v>2.6395199999999996</v>
      </c>
      <c r="K14" s="20">
        <f>Z14/100*H14</f>
        <v>3.5193599999999998</v>
      </c>
      <c r="L14" s="20">
        <f>AA14/100*F14</f>
        <v>2.34</v>
      </c>
      <c r="M14" s="20">
        <f>AA14/100*G14</f>
        <v>2.34</v>
      </c>
      <c r="N14" s="20">
        <f>AA14/100*H14</f>
        <v>3.12</v>
      </c>
      <c r="O14" s="20">
        <f>AB14/100*F14</f>
        <v>4.4272799999999997</v>
      </c>
      <c r="P14" s="20">
        <f>AB14/100*G14</f>
        <v>4.4272799999999997</v>
      </c>
      <c r="Q14" s="20">
        <f>AB14/100*H14</f>
        <v>5.9030399999999998</v>
      </c>
      <c r="R14" s="21">
        <f>AC14/100*F14</f>
        <v>48.671999999999997</v>
      </c>
      <c r="S14" s="21">
        <f>AC14/100*G14</f>
        <v>48.671999999999997</v>
      </c>
      <c r="T14" s="21">
        <f>AC14/100*H14</f>
        <v>64.896000000000001</v>
      </c>
      <c r="U14" s="35" t="s">
        <v>53</v>
      </c>
      <c r="V14" s="24">
        <v>0</v>
      </c>
      <c r="W14" s="24">
        <v>0</v>
      </c>
      <c r="X14" s="24"/>
      <c r="Z14" s="20">
        <v>2.82</v>
      </c>
      <c r="AA14" s="20">
        <v>2.5</v>
      </c>
      <c r="AB14" s="20">
        <v>4.7300000000000004</v>
      </c>
      <c r="AC14" s="21">
        <v>52</v>
      </c>
    </row>
    <row r="15" spans="1:29" ht="55.5" customHeight="1" x14ac:dyDescent="0.3">
      <c r="A15" s="3"/>
      <c r="B15" s="18" t="s">
        <v>31</v>
      </c>
      <c r="C15" s="25">
        <f>(F15*100)/(100-V15)</f>
        <v>0</v>
      </c>
      <c r="D15" s="15">
        <f>(G15*100)/(100-V15)</f>
        <v>6</v>
      </c>
      <c r="E15" s="15">
        <f>(H15*100)/(100-V15)</f>
        <v>8</v>
      </c>
      <c r="F15" s="39">
        <v>0</v>
      </c>
      <c r="G15" s="39">
        <v>6</v>
      </c>
      <c r="H15" s="37">
        <f t="shared" si="3"/>
        <v>8</v>
      </c>
      <c r="I15" s="20">
        <f t="shared" ref="I15:I19" si="4">Z15/100*F15</f>
        <v>0</v>
      </c>
      <c r="J15" s="20">
        <f t="shared" ref="J15:J16" si="5">Z15/100*G15</f>
        <v>0</v>
      </c>
      <c r="K15" s="20">
        <f t="shared" ref="K15:K19" si="6">Z15/100*H15</f>
        <v>0</v>
      </c>
      <c r="L15" s="20">
        <f t="shared" ref="L15:L19" si="7">AA15/100*F15</f>
        <v>0</v>
      </c>
      <c r="M15" s="20">
        <f t="shared" ref="M15:M19" si="8">AA15/100*G15</f>
        <v>0</v>
      </c>
      <c r="N15" s="20">
        <f t="shared" ref="N15:N19" si="9">AA15/100*H15</f>
        <v>0</v>
      </c>
      <c r="O15" s="20">
        <f t="shared" ref="O15:O19" si="10">AB15/100*F15</f>
        <v>0</v>
      </c>
      <c r="P15" s="20">
        <f t="shared" ref="P15:P19" si="11">AB15/100*G15</f>
        <v>5.9879999999999995</v>
      </c>
      <c r="Q15" s="20">
        <f t="shared" ref="Q15:Q19" si="12">AB15/100*H15</f>
        <v>7.984</v>
      </c>
      <c r="R15" s="21">
        <f t="shared" ref="R15:R19" si="13">AC15/100*F15</f>
        <v>0</v>
      </c>
      <c r="S15" s="21">
        <f t="shared" ref="S15:S19" si="14">AC15/100*G15</f>
        <v>22.740000000000002</v>
      </c>
      <c r="T15" s="21">
        <f t="shared" ref="T15:T19" si="15">AC15/100*H15</f>
        <v>30.32</v>
      </c>
      <c r="U15" s="46" t="s">
        <v>54</v>
      </c>
      <c r="V15" s="11">
        <v>0</v>
      </c>
      <c r="W15" s="12">
        <v>0</v>
      </c>
      <c r="X15" s="12"/>
      <c r="Z15" s="20">
        <v>0</v>
      </c>
      <c r="AA15" s="20">
        <v>0</v>
      </c>
      <c r="AB15" s="20">
        <v>99.8</v>
      </c>
      <c r="AC15" s="21">
        <v>379</v>
      </c>
    </row>
    <row r="16" spans="1:29" ht="68.25" customHeight="1" x14ac:dyDescent="0.3">
      <c r="A16" s="16"/>
      <c r="B16" s="26" t="s">
        <v>39</v>
      </c>
      <c r="C16" s="43">
        <f>(F16*100)/(100-V16)</f>
        <v>0.12</v>
      </c>
      <c r="D16" s="13">
        <f>(G16*100)/(100-V16)</f>
        <v>0.12</v>
      </c>
      <c r="E16" s="13">
        <f>(H16*100)/(100-V16)</f>
        <v>0.16</v>
      </c>
      <c r="F16" s="38">
        <v>0.12</v>
      </c>
      <c r="G16" s="44">
        <v>0.12</v>
      </c>
      <c r="H16" s="41">
        <f t="shared" si="3"/>
        <v>0.16</v>
      </c>
      <c r="I16" s="20">
        <f t="shared" si="4"/>
        <v>1.2E-5</v>
      </c>
      <c r="J16" s="20">
        <f t="shared" si="5"/>
        <v>1.2E-5</v>
      </c>
      <c r="K16" s="20">
        <f t="shared" si="6"/>
        <v>1.6000000000000003E-5</v>
      </c>
      <c r="L16" s="20">
        <f t="shared" si="7"/>
        <v>1.7999999999999998E-4</v>
      </c>
      <c r="M16" s="20">
        <f t="shared" si="8"/>
        <v>1.7999999999999998E-4</v>
      </c>
      <c r="N16" s="20">
        <f>AA16/100*H16</f>
        <v>2.4000000000000001E-4</v>
      </c>
      <c r="O16" s="20">
        <f t="shared" si="10"/>
        <v>0.12</v>
      </c>
      <c r="P16" s="20">
        <f t="shared" si="11"/>
        <v>0.12</v>
      </c>
      <c r="Q16" s="20">
        <f t="shared" si="12"/>
        <v>0.16</v>
      </c>
      <c r="R16" s="21">
        <f t="shared" si="13"/>
        <v>0.48719999999999991</v>
      </c>
      <c r="S16" s="21">
        <f t="shared" si="14"/>
        <v>0.48719999999999991</v>
      </c>
      <c r="T16" s="21">
        <f t="shared" si="15"/>
        <v>0.64959999999999996</v>
      </c>
      <c r="U16" s="47" t="s">
        <v>55</v>
      </c>
      <c r="V16" s="27">
        <v>0</v>
      </c>
      <c r="W16" s="17">
        <v>0</v>
      </c>
      <c r="X16" s="17"/>
      <c r="Z16" s="20">
        <v>0.01</v>
      </c>
      <c r="AA16" s="20">
        <v>0.15</v>
      </c>
      <c r="AB16" s="20">
        <v>100</v>
      </c>
      <c r="AC16" s="21">
        <v>406</v>
      </c>
    </row>
    <row r="17" spans="1:29" ht="45" customHeight="1" x14ac:dyDescent="0.3">
      <c r="A17" s="3"/>
      <c r="B17" s="18" t="s">
        <v>40</v>
      </c>
      <c r="C17" s="22">
        <f>(F17*100)/(100-V17)</f>
        <v>3.7</v>
      </c>
      <c r="D17" s="14">
        <f>(G17*100)/(100-V17)</f>
        <v>3.7</v>
      </c>
      <c r="E17" s="14">
        <f>(H17*100)/(100-V17)</f>
        <v>4.9333333333333336</v>
      </c>
      <c r="F17" s="39">
        <v>3.7</v>
      </c>
      <c r="G17" s="39">
        <v>3.7</v>
      </c>
      <c r="H17" s="37">
        <f t="shared" si="3"/>
        <v>4.9333333333333336</v>
      </c>
      <c r="I17" s="20">
        <f t="shared" ref="I17" si="16">Z17/100*F17</f>
        <v>3.2263999999999999</v>
      </c>
      <c r="J17" s="20">
        <f t="shared" ref="J17" si="17">Z17/100*G17</f>
        <v>3.2263999999999999</v>
      </c>
      <c r="K17" s="20">
        <f t="shared" ref="K17" si="18">Z17/100*H17</f>
        <v>4.3018666666666672</v>
      </c>
      <c r="L17" s="20">
        <f t="shared" ref="L17" si="19">AA17/100*F17</f>
        <v>1.4800000000000001E-2</v>
      </c>
      <c r="M17" s="20">
        <f t="shared" ref="M17" si="20">AA17/100*G17</f>
        <v>1.4800000000000001E-2</v>
      </c>
      <c r="N17" s="20">
        <f>AA17/100*H17</f>
        <v>1.9733333333333335E-2</v>
      </c>
      <c r="O17" s="20">
        <f t="shared" ref="O17" si="21">AB17/100*F17</f>
        <v>2.5899999999999999E-2</v>
      </c>
      <c r="P17" s="20">
        <f t="shared" ref="P17" si="22">AB17/100*G17</f>
        <v>2.5899999999999999E-2</v>
      </c>
      <c r="Q17" s="20">
        <f t="shared" ref="Q17" si="23">AB17/100*H17</f>
        <v>3.4533333333333333E-2</v>
      </c>
      <c r="R17" s="21">
        <f t="shared" ref="R17" si="24">AC17/100*F17</f>
        <v>11.100000000000001</v>
      </c>
      <c r="S17" s="21">
        <f t="shared" ref="S17" si="25">AC17/100*G17</f>
        <v>11.100000000000001</v>
      </c>
      <c r="T17" s="21">
        <f t="shared" ref="T17" si="26">AC17/100*H17</f>
        <v>14.8</v>
      </c>
      <c r="U17" s="42" t="s">
        <v>58</v>
      </c>
      <c r="V17" s="11">
        <v>0</v>
      </c>
      <c r="W17" s="12">
        <v>0</v>
      </c>
      <c r="X17" s="12"/>
      <c r="Z17" s="20">
        <v>87.2</v>
      </c>
      <c r="AA17" s="20">
        <v>0.4</v>
      </c>
      <c r="AB17" s="20">
        <v>0.7</v>
      </c>
      <c r="AC17" s="21">
        <v>300</v>
      </c>
    </row>
    <row r="18" spans="1:29" ht="44.25" customHeight="1" x14ac:dyDescent="0.3">
      <c r="A18" s="3"/>
      <c r="B18" s="18" t="s">
        <v>27</v>
      </c>
      <c r="C18" s="22">
        <f>(F18*100)/(100-V18)</f>
        <v>22.2</v>
      </c>
      <c r="D18" s="14">
        <f>(G18*100)/(100-V18)</f>
        <v>22.2</v>
      </c>
      <c r="E18" s="14">
        <f>(H18*100)/(100-V18)</f>
        <v>29.6</v>
      </c>
      <c r="F18" s="39">
        <v>22.2</v>
      </c>
      <c r="G18" s="39">
        <v>22.2</v>
      </c>
      <c r="H18" s="37">
        <f t="shared" si="3"/>
        <v>29.599999999999998</v>
      </c>
      <c r="I18" s="20">
        <f t="shared" ref="I18" si="27">Z18/100*F18</f>
        <v>0</v>
      </c>
      <c r="J18" s="20">
        <f t="shared" ref="J18" si="28">Z18/100*G18</f>
        <v>0</v>
      </c>
      <c r="K18" s="20">
        <f t="shared" ref="K18" si="29">Z18/100*H18</f>
        <v>0</v>
      </c>
      <c r="L18" s="20">
        <f t="shared" ref="L18" si="30">AA18/100*F18</f>
        <v>0</v>
      </c>
      <c r="M18" s="20">
        <f t="shared" ref="M18" si="31">AA18/100*G18</f>
        <v>0</v>
      </c>
      <c r="N18" s="20">
        <f>AA18/100*H18</f>
        <v>0</v>
      </c>
      <c r="O18" s="20">
        <f t="shared" ref="O18" si="32">AB18/100*F18</f>
        <v>0</v>
      </c>
      <c r="P18" s="20">
        <f t="shared" ref="P18" si="33">AB18/100*G18</f>
        <v>0</v>
      </c>
      <c r="Q18" s="20">
        <f t="shared" ref="Q18" si="34">AB18/100*H18</f>
        <v>0</v>
      </c>
      <c r="R18" s="21">
        <f t="shared" ref="R18" si="35">AC18/100*F18</f>
        <v>0</v>
      </c>
      <c r="S18" s="21">
        <f t="shared" ref="S18" si="36">AC18/100*G18</f>
        <v>0</v>
      </c>
      <c r="T18" s="21">
        <f t="shared" ref="T18" si="37">AC18/100*H18</f>
        <v>0</v>
      </c>
      <c r="U18" s="35" t="s">
        <v>56</v>
      </c>
      <c r="V18" s="11">
        <v>0</v>
      </c>
      <c r="W18" s="12">
        <v>0</v>
      </c>
      <c r="X18" s="17"/>
      <c r="Z18" s="41">
        <v>0</v>
      </c>
      <c r="AA18" s="41">
        <v>0</v>
      </c>
      <c r="AB18" s="41">
        <v>0</v>
      </c>
      <c r="AC18" s="37">
        <v>0</v>
      </c>
    </row>
    <row r="19" spans="1:29" ht="45" customHeight="1" x14ac:dyDescent="0.3">
      <c r="A19" s="3"/>
      <c r="B19" s="18" t="s">
        <v>42</v>
      </c>
      <c r="C19" s="22">
        <f>(F19*100)/(100-V19)</f>
        <v>4.2</v>
      </c>
      <c r="D19" s="14">
        <f>(G19*100)/(100-V19)</f>
        <v>4.2</v>
      </c>
      <c r="E19" s="14">
        <f>(H19*100)/(100-V19)</f>
        <v>5.6</v>
      </c>
      <c r="F19" s="39">
        <v>4.2</v>
      </c>
      <c r="G19" s="39">
        <v>4.2</v>
      </c>
      <c r="H19" s="37">
        <f t="shared" si="3"/>
        <v>5.6000000000000005</v>
      </c>
      <c r="I19" s="20">
        <f t="shared" si="4"/>
        <v>1.0164</v>
      </c>
      <c r="J19" s="20">
        <f>Z19/100*G19</f>
        <v>1.0164</v>
      </c>
      <c r="K19" s="20">
        <f t="shared" si="6"/>
        <v>1.3552000000000002</v>
      </c>
      <c r="L19" s="20">
        <f t="shared" si="7"/>
        <v>0.73499999999999999</v>
      </c>
      <c r="M19" s="20">
        <f t="shared" si="8"/>
        <v>0.73499999999999999</v>
      </c>
      <c r="N19" s="20">
        <f t="shared" si="9"/>
        <v>0.98</v>
      </c>
      <c r="O19" s="20">
        <f t="shared" si="10"/>
        <v>1.4027999999999998</v>
      </c>
      <c r="P19" s="20">
        <f t="shared" si="11"/>
        <v>1.4027999999999998</v>
      </c>
      <c r="Q19" s="20">
        <f t="shared" si="12"/>
        <v>1.8704000000000001</v>
      </c>
      <c r="R19" s="21">
        <f t="shared" si="13"/>
        <v>15.959999999999999</v>
      </c>
      <c r="S19" s="21">
        <f t="shared" si="14"/>
        <v>15.959999999999999</v>
      </c>
      <c r="T19" s="21">
        <f t="shared" si="15"/>
        <v>21.28</v>
      </c>
      <c r="U19" s="46" t="s">
        <v>57</v>
      </c>
      <c r="V19" s="11">
        <v>0</v>
      </c>
      <c r="W19" s="12">
        <v>0</v>
      </c>
      <c r="X19" s="12"/>
      <c r="Z19" s="20">
        <v>24.2</v>
      </c>
      <c r="AA19" s="20">
        <v>17.5</v>
      </c>
      <c r="AB19" s="20">
        <v>33.4</v>
      </c>
      <c r="AC19" s="21">
        <v>380</v>
      </c>
    </row>
    <row r="20" spans="1:29" x14ac:dyDescent="0.3">
      <c r="A20" s="3"/>
      <c r="B20" s="69" t="s">
        <v>28</v>
      </c>
      <c r="C20" s="70"/>
      <c r="D20" s="70"/>
      <c r="E20" s="71"/>
      <c r="F20" s="28">
        <f>SUM(F14:F19)*(100-W20)/100</f>
        <v>114.5335</v>
      </c>
      <c r="G20" s="28">
        <f>SUM(G14:G19)*(100-W20)/100</f>
        <v>120.08349999999999</v>
      </c>
      <c r="H20" s="28">
        <f>SUM(H14:H19)*(100-W20)/100</f>
        <v>160.11133333333333</v>
      </c>
      <c r="I20" s="23">
        <f>SUM(I14:I19)</f>
        <v>6.882331999999999</v>
      </c>
      <c r="J20" s="23">
        <f t="shared" ref="J20:T20" si="38">SUM(J14:J19)</f>
        <v>6.882331999999999</v>
      </c>
      <c r="K20" s="23">
        <f t="shared" si="38"/>
        <v>9.1764426666666665</v>
      </c>
      <c r="L20" s="23">
        <f t="shared" si="38"/>
        <v>3.0899799999999997</v>
      </c>
      <c r="M20" s="23">
        <f t="shared" si="38"/>
        <v>3.0899799999999997</v>
      </c>
      <c r="N20" s="23">
        <f t="shared" si="38"/>
        <v>4.1199733333333333</v>
      </c>
      <c r="O20" s="23">
        <f t="shared" si="38"/>
        <v>5.9759799999999998</v>
      </c>
      <c r="P20" s="23">
        <f t="shared" si="38"/>
        <v>11.963979999999998</v>
      </c>
      <c r="Q20" s="23">
        <f t="shared" si="38"/>
        <v>15.951973333333333</v>
      </c>
      <c r="R20" s="34">
        <f t="shared" si="38"/>
        <v>76.219200000000001</v>
      </c>
      <c r="S20" s="34">
        <f t="shared" si="38"/>
        <v>98.959199999999996</v>
      </c>
      <c r="T20" s="34">
        <f t="shared" si="38"/>
        <v>131.94560000000001</v>
      </c>
      <c r="U20" s="4"/>
      <c r="V20" s="12"/>
      <c r="W20" s="40">
        <v>7.5</v>
      </c>
      <c r="X20" s="12"/>
      <c r="Z20" s="4"/>
      <c r="AA20" s="4"/>
      <c r="AB20" s="4"/>
      <c r="AC20" s="4"/>
    </row>
    <row r="21" spans="1:29" x14ac:dyDescent="0.3">
      <c r="A21" s="1"/>
      <c r="B21" s="29"/>
      <c r="C21" s="29"/>
      <c r="D21" s="29"/>
      <c r="E21" s="29"/>
      <c r="F21" s="30"/>
      <c r="G21" s="30"/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V21" s="32"/>
      <c r="W21" s="33"/>
      <c r="X21" s="33"/>
    </row>
    <row r="22" spans="1:29" x14ac:dyDescent="0.3">
      <c r="A22" s="1"/>
      <c r="B22" s="2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9" ht="15.75" customHeight="1" x14ac:dyDescent="0.3">
      <c r="A23" s="1"/>
      <c r="B23" s="53" t="s">
        <v>22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9" ht="48" customHeight="1" x14ac:dyDescent="0.3">
      <c r="A24" s="1"/>
      <c r="B24" s="64" t="s">
        <v>47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9" ht="16.5" customHeight="1" x14ac:dyDescent="0.3">
      <c r="A25" s="1"/>
      <c r="B25" s="7" t="s">
        <v>46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53" t="s">
        <v>23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9" x14ac:dyDescent="0.3">
      <c r="A28" s="1"/>
      <c r="B28" s="7" t="s">
        <v>48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 t="s">
        <v>50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53" t="s">
        <v>24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</row>
    <row r="34" spans="1:21" x14ac:dyDescent="0.3">
      <c r="A34" s="1"/>
      <c r="B34" s="2" t="s">
        <v>29</v>
      </c>
      <c r="C34" s="72"/>
      <c r="D34" s="72"/>
      <c r="E34" s="48" t="s">
        <v>43</v>
      </c>
      <c r="F34" s="48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2"/>
      <c r="D35" s="72"/>
      <c r="E35" s="48" t="s">
        <v>44</v>
      </c>
      <c r="F35" s="48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45"/>
      <c r="D36" s="45"/>
      <c r="E36" s="45" t="s">
        <v>45</v>
      </c>
      <c r="F36" s="45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</row>
    <row r="39" spans="1:21" x14ac:dyDescent="0.3">
      <c r="A39" s="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</row>
    <row r="40" spans="1:21" x14ac:dyDescent="0.3">
      <c r="A40" s="1"/>
      <c r="B40" s="59" t="s">
        <v>25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x14ac:dyDescent="0.3">
      <c r="A41" s="1"/>
      <c r="B41" s="7" t="s">
        <v>30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7"/>
      <c r="O41" s="7"/>
      <c r="P41" s="8"/>
      <c r="Q41" s="7"/>
      <c r="R41" s="7"/>
      <c r="S41" s="7"/>
      <c r="T41" s="7"/>
      <c r="U41" s="8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</sheetData>
  <mergeCells count="30">
    <mergeCell ref="X9:X12"/>
    <mergeCell ref="B40:U40"/>
    <mergeCell ref="B9:B13"/>
    <mergeCell ref="A9:A13"/>
    <mergeCell ref="I11:K11"/>
    <mergeCell ref="L11:N11"/>
    <mergeCell ref="B23:U23"/>
    <mergeCell ref="B24:U24"/>
    <mergeCell ref="B27:U27"/>
    <mergeCell ref="O11:Q11"/>
    <mergeCell ref="C9:H10"/>
    <mergeCell ref="I9:Q10"/>
    <mergeCell ref="R9:T11"/>
    <mergeCell ref="U9:U13"/>
    <mergeCell ref="C12:T12"/>
    <mergeCell ref="B20:E20"/>
    <mergeCell ref="W9:W12"/>
    <mergeCell ref="Q1:U1"/>
    <mergeCell ref="Q2:U2"/>
    <mergeCell ref="C11:E11"/>
    <mergeCell ref="F11:H11"/>
    <mergeCell ref="Q3:U3"/>
    <mergeCell ref="Q4:U4"/>
    <mergeCell ref="A6:U6"/>
    <mergeCell ref="A7:U7"/>
    <mergeCell ref="V9:V12"/>
    <mergeCell ref="B1:H5"/>
    <mergeCell ref="B33:U33"/>
    <mergeCell ref="E34:F34"/>
    <mergeCell ref="E35:F3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99d27d8d-6043-4243-a041-63fbf2199525</vt:lpwstr>
  </property>
</Properties>
</file>